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D16" i="1" l="1"/>
  <c r="D12" i="1" l="1"/>
  <c r="C7" i="1"/>
  <c r="D6" i="1"/>
  <c r="C20" i="1" l="1"/>
  <c r="C22" i="1" l="1"/>
  <c r="C23" i="1"/>
  <c r="C21" i="1"/>
  <c r="D24" i="1"/>
  <c r="C24" i="1" s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<sst xmlns="http://schemas.openxmlformats.org/spreadsheetml/2006/main" count="48" uniqueCount="45">
  <si>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</si>
  <si>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</si>
  <si>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</si>
  <si>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</si>
  <si>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</si>
  <si>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</si>
  <si>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</si>
  <si>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</si>
  <si>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</si>
  <si>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</si>
  <si>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</si>
  <si>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</si>
  <si>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</si>
  <si>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</si>
  <si>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</si>
  <si>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</si>
  <si>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</si>
  <si>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</si>
  <si>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</si>
  <si>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</si>
  <si>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</si>
  <si>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</si>
  <si>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</si>
  <si>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</si>
  <si>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</si>
  <si>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</si>
  <si>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</si>
  <si>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</si>
  <si>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</si>
  <si>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</si>
  <si>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</si>
  <si>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</si>
  <si>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</si>
  <si>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</si>
  <si>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</si>
  <si>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</si>
  <si>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</si>
  <si>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</si>
  <si>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</si>
  <si>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</si>
  <si>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«Սպիտակի պետական քոլեջ» ՊՈԱԿ</t>
  </si>
  <si>
    <t>Քոլեջի տնօրենի պարտականությունները կատարող՝</t>
  </si>
  <si>
    <t>Հեղինե Պողոսյան</t>
  </si>
  <si>
    <t>Հաշվապահ՝</t>
  </si>
  <si>
    <t>Լիլիթ Միրզոյան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</si>
</sst>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7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59581.8</v>
      </c>
      <c r="D6" s="24">
        <f>SUM(D7:D10)</f>
        <v>59581.8</v>
      </c>
    </row>
    <row r="7" spans="1:169" ht="18.399999999999999" customHeight="1" x14ac:dyDescent="0.2">
      <c r="A7" s="10"/>
      <c r="B7" s="11" t="s">
        <v>4</v>
      </c>
      <c r="C7" s="26">
        <f t="shared" si="0"/>
        <v>59010.400000000001</v>
      </c>
      <c r="D7" s="24">
        <v>59010.400000000001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571.4</v>
      </c>
      <c r="D10" s="24">
        <v>571.4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59303.7</v>
      </c>
      <c r="D11" s="24">
        <v>59303.7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37</v>
      </c>
      <c r="D12" s="24">
        <f>D15+D14</f>
        <v>37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37</v>
      </c>
      <c r="D14" s="24">
        <v>37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6</v>
      </c>
      <c r="D16" s="24">
        <f>SUM(D18:D20)</f>
        <v>6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4341.7</v>
      </c>
      <c r="D21" s="24">
        <v>4341.7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41.5</v>
      </c>
      <c r="D22" s="24">
        <v>41.5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1271</v>
      </c>
      <c r="D23" s="24">
        <v>1271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598.79999999999995</v>
      </c>
      <c r="D24" s="24">
        <f>D25+D26+D27+D28</f>
        <v>598.79999999999995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598.79999999999995</v>
      </c>
      <c r="D26" s="24">
        <v>598.79999999999995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5" spans="2:4" ht="30" x14ac:dyDescent="0.2">
      <c r="B35" s="21" t="s">
        <v>41</v>
      </c>
      <c r="D35" s="9" t="s">
        <v>42</v>
      </c>
    </row>
    <row r="37" spans="2:4" x14ac:dyDescent="0.2">
      <c r="B37" s="21" t="s">
        <v>43</v>
      </c>
      <c r="D37" s="9" t="s">
        <v>44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2024-03-22T05:10:44Z</dcterms:modified>
</cp:coreProperties>
</file>